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лист!$A$1:$H$60</definedName>
  </definedNames>
  <calcPr calcId="124519"/>
</workbook>
</file>

<file path=xl/calcChain.xml><?xml version="1.0" encoding="utf-8"?>
<calcChain xmlns="http://schemas.openxmlformats.org/spreadsheetml/2006/main">
  <c r="H42" i="1"/>
  <c r="G42"/>
  <c r="F42"/>
  <c r="H41"/>
  <c r="G41"/>
  <c r="F41"/>
  <c r="F40"/>
  <c r="H39"/>
  <c r="G39"/>
  <c r="F39"/>
  <c r="H38"/>
  <c r="E38"/>
  <c r="F38" s="1"/>
  <c r="D38"/>
  <c r="G38" s="1"/>
  <c r="C38"/>
  <c r="H36"/>
  <c r="G36"/>
  <c r="F36"/>
  <c r="H35"/>
  <c r="G35"/>
  <c r="F35"/>
  <c r="H34"/>
  <c r="G34"/>
  <c r="F34"/>
  <c r="H33"/>
  <c r="G33"/>
  <c r="F33"/>
  <c r="H32"/>
  <c r="G32"/>
  <c r="F32"/>
  <c r="H31"/>
  <c r="G31"/>
  <c r="F31"/>
  <c r="H30"/>
  <c r="G30"/>
  <c r="F30"/>
  <c r="H29"/>
  <c r="G29"/>
  <c r="F29"/>
  <c r="H28"/>
  <c r="G28"/>
  <c r="F28"/>
  <c r="G27"/>
  <c r="F27"/>
  <c r="E27"/>
  <c r="H27" s="1"/>
  <c r="D27"/>
  <c r="C27"/>
  <c r="C21" s="1"/>
  <c r="H21" s="1"/>
  <c r="H26"/>
  <c r="G26"/>
  <c r="F26"/>
  <c r="H25"/>
  <c r="G25"/>
  <c r="F25"/>
  <c r="H24"/>
  <c r="G24"/>
  <c r="F24"/>
  <c r="H23"/>
  <c r="G23"/>
  <c r="F23"/>
  <c r="H22"/>
  <c r="G22"/>
  <c r="F22"/>
  <c r="E21"/>
  <c r="F21" s="1"/>
  <c r="D21"/>
  <c r="F20"/>
  <c r="H19"/>
  <c r="F19"/>
  <c r="F18"/>
  <c r="H17"/>
  <c r="G17"/>
  <c r="F17"/>
  <c r="E16"/>
  <c r="F16" s="1"/>
  <c r="D16"/>
  <c r="C16"/>
  <c r="H15"/>
  <c r="G15"/>
  <c r="F15"/>
  <c r="H14"/>
  <c r="G14"/>
  <c r="F14"/>
  <c r="E13"/>
  <c r="F13" s="1"/>
  <c r="D13"/>
  <c r="C13"/>
  <c r="H12"/>
  <c r="G12"/>
  <c r="F12"/>
  <c r="H11"/>
  <c r="G11"/>
  <c r="F11"/>
  <c r="H10"/>
  <c r="G10"/>
  <c r="F10"/>
  <c r="F9"/>
  <c r="H8"/>
  <c r="G8"/>
  <c r="F8"/>
  <c r="H7"/>
  <c r="G7"/>
  <c r="F7"/>
  <c r="H6"/>
  <c r="G6"/>
  <c r="F6"/>
  <c r="D5"/>
  <c r="D37" s="1"/>
  <c r="D43" s="1"/>
  <c r="C5"/>
  <c r="C37" l="1"/>
  <c r="C43" s="1"/>
  <c r="E5"/>
  <c r="H13"/>
  <c r="H16"/>
  <c r="G21"/>
  <c r="G13"/>
  <c r="G16"/>
  <c r="G5" l="1"/>
  <c r="H5"/>
  <c r="E37"/>
  <c r="F5"/>
  <c r="E43" l="1"/>
  <c r="G37"/>
  <c r="F37"/>
  <c r="H37"/>
  <c r="F43" l="1"/>
  <c r="G43"/>
  <c r="H43"/>
</calcChain>
</file>

<file path=xl/sharedStrings.xml><?xml version="1.0" encoding="utf-8"?>
<sst xmlns="http://schemas.openxmlformats.org/spreadsheetml/2006/main" count="92" uniqueCount="80">
  <si>
    <t>Исполнение доходной части бюджета города Ставрополя за январь-май 2023 года</t>
  </si>
  <si>
    <t>(тыс. рублей)</t>
  </si>
  <si>
    <t>№ п/п</t>
  </si>
  <si>
    <t>Наименование показателей</t>
  </si>
  <si>
    <t>План на                    2023 год</t>
  </si>
  <si>
    <t>План на             январь-май            2023 года</t>
  </si>
  <si>
    <t xml:space="preserve">Факт за                    январь-май                       2023 года </t>
  </si>
  <si>
    <t>Отклонение</t>
  </si>
  <si>
    <t>% исполнения плана за   январь-май 2023 года</t>
  </si>
  <si>
    <t>% исполнения плана на  2023 год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</si>
  <si>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</si>
  <si>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</si>
  <si>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</si>
  <si>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</si>
  <si>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</si>
  <si>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</si>
  <si>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</si>
  <si>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</si>
  <si>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</si>
  <si>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</si>
  <si>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</si>
  <si>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</si>
  <si>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</si>
  <si>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</si>
  <si>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 выдачу разрешения на уст.рекламной конструкции</t>
  </si>
  <si>
    <t>за выдачу разрешения на перевозку грузов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</si>
  <si>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</si>
  <si>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</si>
  <si>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</si>
  <si>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</si>
  <si>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</si>
  <si>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</si>
  <si>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</si>
  <si>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</si>
  <si>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</si>
  <si>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</si>
  <si>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</si>
  <si>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</si>
  <si>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</si>
  <si>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</si>
  <si>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</si>
  <si>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</si>
  <si>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</si>
  <si>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</si>
  <si>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</si>
  <si>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</si>
  <si>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</si>
  <si>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Безвозмездные поступления от государственных (муниципальных) организаций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</si>
  <si>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</si>
  <si>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</si>
  <si>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</si>
  <si>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</si>
  <si>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</si>
  <si>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</si>
  <si>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 xml:space="preserve">Факт за                    январь-май                        2023 года </t>
  </si>
  <si>
    <t>% исполнения плана  за  январь-май 2023 года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</si>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</sst>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color theme="1"/>
      <name val="Arial Cyr"/>
    </font>
    <font>
      <sz val="10"/>
      <name val="Times New Roman"/>
    </font>
    <font>
      <sz val="12"/>
      <name val="Times New Roman"/>
    </font>
    <font>
      <b/>
      <sz val="11"/>
      <name val="Times New Roman"/>
    </font>
    <font>
      <sz val="11"/>
      <name val="Arial Cyr"/>
    </font>
    <font>
      <sz val="11"/>
      <name val="Times New Roman"/>
    </font>
    <font>
      <b/>
      <sz val="10"/>
      <name val="Times New Roman"/>
    </font>
    <font>
      <i/>
      <sz val="9"/>
      <name val="Times New Roman"/>
    </font>
    <font>
      <i/>
      <sz val="11"/>
      <name val="Times New Roman"/>
    </font>
    <font>
      <i/>
      <sz val="10"/>
      <name val="Times New Roman"/>
    </font>
    <font>
      <sz val="12"/>
      <color theme="1"/>
      <name val="Times New Roman"/>
    </font>
    <font>
      <sz val="12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3" fontId="3" fillId="2" borderId="5" xfId="0" applyNumberFormat="1" applyFont="1" applyFill="1" applyBorder="1"/>
    <xf numFmtId="3" fontId="3" fillId="0" borderId="5" xfId="0" applyNumberFormat="1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wrapText="1"/>
    </xf>
    <xf numFmtId="3" fontId="5" fillId="2" borderId="5" xfId="0" applyNumberFormat="1" applyFont="1" applyFill="1" applyBorder="1"/>
    <xf numFmtId="3" fontId="5" fillId="0" borderId="5" xfId="0" applyNumberFormat="1" applyFont="1" applyBorder="1"/>
    <xf numFmtId="164" fontId="5" fillId="0" borderId="5" xfId="0" applyNumberFormat="1" applyFont="1" applyBorder="1"/>
    <xf numFmtId="164" fontId="5" fillId="0" borderId="6" xfId="0" applyNumberFormat="1" applyFont="1" applyBorder="1"/>
    <xf numFmtId="0" fontId="5" fillId="0" borderId="4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0" fontId="7" fillId="0" borderId="0" xfId="0" applyFont="1"/>
    <xf numFmtId="0" fontId="8" fillId="0" borderId="5" xfId="0" applyFont="1" applyBorder="1" applyAlignment="1">
      <alignment wrapText="1"/>
    </xf>
    <xf numFmtId="3" fontId="8" fillId="2" borderId="5" xfId="0" applyNumberFormat="1" applyFont="1" applyFill="1" applyBorder="1"/>
    <xf numFmtId="3" fontId="8" fillId="0" borderId="5" xfId="0" applyNumberFormat="1" applyFont="1" applyBorder="1"/>
    <xf numFmtId="164" fontId="8" fillId="0" borderId="5" xfId="0" applyNumberFormat="1" applyFont="1" applyBorder="1"/>
    <xf numFmtId="164" fontId="8" fillId="0" borderId="6" xfId="0" applyNumberFormat="1" applyFont="1" applyBorder="1"/>
    <xf numFmtId="0" fontId="9" fillId="0" borderId="0" xfId="0" applyFont="1"/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5" fillId="2" borderId="5" xfId="0" applyFont="1" applyFill="1" applyBorder="1" applyAlignment="1">
      <alignment wrapText="1"/>
    </xf>
    <xf numFmtId="3" fontId="3" fillId="2" borderId="8" xfId="0" applyNumberFormat="1" applyFont="1" applyFill="1" applyBorder="1"/>
    <xf numFmtId="3" fontId="3" fillId="0" borderId="8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3" fontId="5" fillId="2" borderId="5" xfId="0" applyNumberFormat="1" applyFont="1" applyFill="1" applyBorder="1" applyAlignment="1">
      <alignment horizontal="right" wrapText="1"/>
    </xf>
    <xf numFmtId="164" fontId="5" fillId="2" borderId="5" xfId="0" applyNumberFormat="1" applyFont="1" applyFill="1" applyBorder="1" applyAlignment="1">
      <alignment horizontal="right" wrapText="1"/>
    </xf>
    <xf numFmtId="165" fontId="5" fillId="2" borderId="6" xfId="0" applyNumberFormat="1" applyFont="1" applyFill="1" applyBorder="1"/>
    <xf numFmtId="0" fontId="5" fillId="0" borderId="4" xfId="0" applyFont="1" applyBorder="1"/>
    <xf numFmtId="3" fontId="3" fillId="2" borderId="5" xfId="0" applyNumberFormat="1" applyFont="1" applyFill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6" xfId="0" applyNumberFormat="1" applyFont="1" applyFill="1" applyBorder="1"/>
    <xf numFmtId="49" fontId="5" fillId="0" borderId="7" xfId="0" applyNumberFormat="1" applyFont="1" applyBorder="1"/>
    <xf numFmtId="0" fontId="3" fillId="0" borderId="8" xfId="0" applyFont="1" applyBorder="1" applyAlignment="1">
      <alignment wrapText="1"/>
    </xf>
    <xf numFmtId="3" fontId="3" fillId="2" borderId="8" xfId="0" applyNumberFormat="1" applyFont="1" applyFill="1" applyBorder="1" applyAlignment="1">
      <alignment wrapText="1"/>
    </xf>
    <xf numFmtId="3" fontId="3" fillId="2" borderId="9" xfId="0" applyNumberFormat="1" applyFont="1" applyFill="1" applyBorder="1" applyAlignment="1">
      <alignment wrapText="1"/>
    </xf>
    <xf numFmtId="0" fontId="0" fillId="2" borderId="0" xfId="0" applyFill="1"/>
    <xf numFmtId="0" fontId="11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view="pageBreakPreview" topLeftCell="A25" zoomScale="60" workbookViewId="0">
      <selection activeCell="F60" sqref="A1:H60"/>
    </sheetView>
  </sheetViews>
  <sheetFormatPr defaultColWidth="9.140625" defaultRowHeight="12.75"/>
  <cols>
    <col min="1" max="1" width="4.28515625" style="2" customWidth="1"/>
    <col min="2" max="2" width="58.140625" style="3" customWidth="1"/>
    <col min="3" max="3" width="12.140625" style="4" customWidth="1"/>
    <col min="4" max="4" width="11.85546875" style="5" customWidth="1"/>
    <col min="5" max="5" width="11.42578125" style="1" customWidth="1"/>
    <col min="6" max="6" width="11.28515625" style="1" customWidth="1"/>
    <col min="7" max="7" width="11.42578125" style="1" customWidth="1"/>
    <col min="8" max="8" width="10.28515625" style="1" customWidth="1"/>
    <col min="9" max="16384" width="9.140625" style="1"/>
  </cols>
  <sheetData>
    <row r="1" spans="1:8" ht="15.75">
      <c r="F1" s="68"/>
      <c r="G1" s="69"/>
      <c r="H1" s="69"/>
    </row>
    <row r="2" spans="1:8" ht="13.15" customHeight="1">
      <c r="A2" s="70" t="s">
        <v>0</v>
      </c>
      <c r="B2" s="71"/>
      <c r="C2" s="71"/>
      <c r="D2" s="71"/>
      <c r="E2" s="71"/>
      <c r="F2" s="71"/>
      <c r="G2" s="71"/>
      <c r="H2" s="71"/>
    </row>
    <row r="3" spans="1:8" ht="15">
      <c r="G3" s="72" t="s">
        <v>1</v>
      </c>
      <c r="H3" s="72"/>
    </row>
    <row r="4" spans="1:8" ht="78.75" customHeight="1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10" t="s">
        <v>7</v>
      </c>
      <c r="G4" s="10" t="s">
        <v>8</v>
      </c>
      <c r="H4" s="11" t="s">
        <v>9</v>
      </c>
    </row>
    <row r="5" spans="1:8" s="12" customFormat="1" ht="14.25">
      <c r="A5" s="13"/>
      <c r="B5" s="14" t="s">
        <v>10</v>
      </c>
      <c r="C5" s="15">
        <f>C6+C7+C8+C9+C10+C11+C12+C13+C16+C20</f>
        <v>5481511</v>
      </c>
      <c r="D5" s="15">
        <f>D6+D7+D8+D9+D10+D11+D12+D13+D16+D20</f>
        <v>1664458</v>
      </c>
      <c r="E5" s="16">
        <f>E6+E7+E8+E9+E10+E11+E12+E13+E16+E20</f>
        <v>1668829</v>
      </c>
      <c r="F5" s="16">
        <f t="shared" ref="F5:F43" si="0">E5-D5</f>
        <v>4371</v>
      </c>
      <c r="G5" s="17">
        <f t="shared" ref="G5:G43" si="1">E5/D5*100</f>
        <v>100.26260800813237</v>
      </c>
      <c r="H5" s="18">
        <f t="shared" ref="H5:H43" si="2">E5/C5*100</f>
        <v>30.444689429611653</v>
      </c>
    </row>
    <row r="6" spans="1:8" ht="15">
      <c r="A6" s="19">
        <v>1</v>
      </c>
      <c r="B6" s="20" t="s">
        <v>11</v>
      </c>
      <c r="C6" s="21">
        <v>3473379</v>
      </c>
      <c r="D6" s="21">
        <v>1046315</v>
      </c>
      <c r="E6" s="21">
        <v>1065930</v>
      </c>
      <c r="F6" s="22">
        <f t="shared" si="0"/>
        <v>19615</v>
      </c>
      <c r="G6" s="23">
        <f t="shared" si="1"/>
        <v>101.87467445272218</v>
      </c>
      <c r="H6" s="24">
        <f t="shared" si="2"/>
        <v>30.688560044843939</v>
      </c>
    </row>
    <row r="7" spans="1:8" ht="15">
      <c r="A7" s="19">
        <v>2</v>
      </c>
      <c r="B7" s="20" t="s">
        <v>12</v>
      </c>
      <c r="C7" s="21">
        <v>26336</v>
      </c>
      <c r="D7" s="21">
        <v>10973</v>
      </c>
      <c r="E7" s="22">
        <v>11887</v>
      </c>
      <c r="F7" s="22">
        <f t="shared" si="0"/>
        <v>914</v>
      </c>
      <c r="G7" s="23">
        <f t="shared" si="1"/>
        <v>108.32953613414746</v>
      </c>
      <c r="H7" s="24">
        <f t="shared" si="2"/>
        <v>45.13593560145808</v>
      </c>
    </row>
    <row r="8" spans="1:8" ht="30">
      <c r="A8" s="25">
        <v>3</v>
      </c>
      <c r="B8" s="20" t="s">
        <v>13</v>
      </c>
      <c r="C8" s="21">
        <v>630773</v>
      </c>
      <c r="D8" s="21">
        <v>292958</v>
      </c>
      <c r="E8" s="22">
        <v>329765</v>
      </c>
      <c r="F8" s="22">
        <f t="shared" si="0"/>
        <v>36807</v>
      </c>
      <c r="G8" s="23">
        <f t="shared" si="1"/>
        <v>112.56391701199489</v>
      </c>
      <c r="H8" s="24">
        <f t="shared" si="2"/>
        <v>52.279504671252575</v>
      </c>
    </row>
    <row r="9" spans="1:8" ht="15.6" customHeight="1">
      <c r="A9" s="25">
        <v>4</v>
      </c>
      <c r="B9" s="20" t="s">
        <v>14</v>
      </c>
      <c r="C9" s="21">
        <v>0</v>
      </c>
      <c r="D9" s="21">
        <v>0</v>
      </c>
      <c r="E9" s="22">
        <v>-5742</v>
      </c>
      <c r="F9" s="22">
        <f t="shared" si="0"/>
        <v>-5742</v>
      </c>
      <c r="G9" s="26" t="s">
        <v>15</v>
      </c>
      <c r="H9" s="27" t="s">
        <v>15</v>
      </c>
    </row>
    <row r="10" spans="1:8" ht="15">
      <c r="A10" s="25">
        <v>5</v>
      </c>
      <c r="B10" s="20" t="s">
        <v>16</v>
      </c>
      <c r="C10" s="21">
        <v>31778</v>
      </c>
      <c r="D10" s="21">
        <v>29813</v>
      </c>
      <c r="E10" s="22">
        <v>6541</v>
      </c>
      <c r="F10" s="22">
        <f t="shared" si="0"/>
        <v>-23272</v>
      </c>
      <c r="G10" s="23">
        <f t="shared" si="1"/>
        <v>21.940093247911985</v>
      </c>
      <c r="H10" s="24">
        <f t="shared" si="2"/>
        <v>20.583422493548998</v>
      </c>
    </row>
    <row r="11" spans="1:8" ht="15" customHeight="1">
      <c r="A11" s="25">
        <v>6</v>
      </c>
      <c r="B11" s="20" t="s">
        <v>17</v>
      </c>
      <c r="C11" s="21">
        <v>114950</v>
      </c>
      <c r="D11" s="21">
        <v>47526</v>
      </c>
      <c r="E11" s="21">
        <v>47661</v>
      </c>
      <c r="F11" s="22">
        <f t="shared" si="0"/>
        <v>135</v>
      </c>
      <c r="G11" s="23">
        <f t="shared" si="1"/>
        <v>100.28405504355511</v>
      </c>
      <c r="H11" s="24">
        <f t="shared" si="2"/>
        <v>41.462374945628532</v>
      </c>
    </row>
    <row r="12" spans="1:8" ht="15">
      <c r="A12" s="25">
        <v>7</v>
      </c>
      <c r="B12" s="20" t="s">
        <v>18</v>
      </c>
      <c r="C12" s="21">
        <v>614916</v>
      </c>
      <c r="D12" s="21">
        <v>53329</v>
      </c>
      <c r="E12" s="22">
        <v>27583</v>
      </c>
      <c r="F12" s="22">
        <f t="shared" si="0"/>
        <v>-25746</v>
      </c>
      <c r="G12" s="23">
        <f t="shared" si="1"/>
        <v>51.722327439104433</v>
      </c>
      <c r="H12" s="24">
        <f t="shared" si="2"/>
        <v>4.485653325006993</v>
      </c>
    </row>
    <row r="13" spans="1:8" ht="15">
      <c r="A13" s="73">
        <v>8</v>
      </c>
      <c r="B13" s="20" t="s">
        <v>19</v>
      </c>
      <c r="C13" s="21">
        <f>C14+C15</f>
        <v>497846</v>
      </c>
      <c r="D13" s="21">
        <f t="shared" ref="D13:E13" si="3">D14+D15</f>
        <v>145216</v>
      </c>
      <c r="E13" s="21">
        <f t="shared" si="3"/>
        <v>145383</v>
      </c>
      <c r="F13" s="22">
        <f t="shared" si="0"/>
        <v>167</v>
      </c>
      <c r="G13" s="23">
        <f t="shared" si="1"/>
        <v>100.11500110180695</v>
      </c>
      <c r="H13" s="24">
        <f t="shared" si="2"/>
        <v>29.202403956243494</v>
      </c>
    </row>
    <row r="14" spans="1:8" s="28" customFormat="1" ht="15">
      <c r="A14" s="74"/>
      <c r="B14" s="29" t="s">
        <v>20</v>
      </c>
      <c r="C14" s="30">
        <v>343992</v>
      </c>
      <c r="D14" s="30">
        <v>132703</v>
      </c>
      <c r="E14" s="30">
        <v>138721</v>
      </c>
      <c r="F14" s="31">
        <f t="shared" si="0"/>
        <v>6018</v>
      </c>
      <c r="G14" s="32">
        <f t="shared" si="1"/>
        <v>104.53493892376208</v>
      </c>
      <c r="H14" s="33">
        <f t="shared" si="2"/>
        <v>40.326809925812228</v>
      </c>
    </row>
    <row r="15" spans="1:8" s="28" customFormat="1" ht="15">
      <c r="A15" s="74"/>
      <c r="B15" s="29" t="s">
        <v>21</v>
      </c>
      <c r="C15" s="30">
        <v>153854</v>
      </c>
      <c r="D15" s="30">
        <v>12513</v>
      </c>
      <c r="E15" s="30">
        <v>6662</v>
      </c>
      <c r="F15" s="31">
        <f t="shared" si="0"/>
        <v>-5851</v>
      </c>
      <c r="G15" s="32">
        <f t="shared" si="1"/>
        <v>53.240629745065135</v>
      </c>
      <c r="H15" s="33">
        <f t="shared" si="2"/>
        <v>4.3300791659625357</v>
      </c>
    </row>
    <row r="16" spans="1:8" ht="15">
      <c r="A16" s="73">
        <v>9</v>
      </c>
      <c r="B16" s="20" t="s">
        <v>22</v>
      </c>
      <c r="C16" s="21">
        <f>C17+C18+C19</f>
        <v>91533</v>
      </c>
      <c r="D16" s="21">
        <f t="shared" ref="D16:E16" si="4">D17+D18+D19</f>
        <v>38328</v>
      </c>
      <c r="E16" s="21">
        <f t="shared" si="4"/>
        <v>39821</v>
      </c>
      <c r="F16" s="22">
        <f t="shared" si="0"/>
        <v>1493</v>
      </c>
      <c r="G16" s="23">
        <f t="shared" si="1"/>
        <v>103.89532456689628</v>
      </c>
      <c r="H16" s="24">
        <f t="shared" si="2"/>
        <v>43.504528421443631</v>
      </c>
    </row>
    <row r="17" spans="1:8" s="34" customFormat="1" ht="15">
      <c r="A17" s="73"/>
      <c r="B17" s="29" t="s">
        <v>23</v>
      </c>
      <c r="C17" s="30">
        <v>91530</v>
      </c>
      <c r="D17" s="30">
        <v>38328</v>
      </c>
      <c r="E17" s="31">
        <v>39821</v>
      </c>
      <c r="F17" s="31">
        <f t="shared" si="0"/>
        <v>1493</v>
      </c>
      <c r="G17" s="32">
        <f t="shared" si="1"/>
        <v>103.89532456689628</v>
      </c>
      <c r="H17" s="33">
        <f t="shared" si="2"/>
        <v>43.505954331913031</v>
      </c>
    </row>
    <row r="18" spans="1:8" s="34" customFormat="1" ht="15">
      <c r="A18" s="73"/>
      <c r="B18" s="29" t="s">
        <v>24</v>
      </c>
      <c r="C18" s="30">
        <v>0</v>
      </c>
      <c r="D18" s="30">
        <v>0</v>
      </c>
      <c r="E18" s="31">
        <v>0</v>
      </c>
      <c r="F18" s="31">
        <f t="shared" si="0"/>
        <v>0</v>
      </c>
      <c r="G18" s="35" t="s">
        <v>15</v>
      </c>
      <c r="H18" s="36" t="s">
        <v>15</v>
      </c>
    </row>
    <row r="19" spans="1:8" s="34" customFormat="1" ht="15">
      <c r="A19" s="74"/>
      <c r="B19" s="29" t="s">
        <v>25</v>
      </c>
      <c r="C19" s="30">
        <v>3</v>
      </c>
      <c r="D19" s="30">
        <v>0</v>
      </c>
      <c r="E19" s="31">
        <v>0</v>
      </c>
      <c r="F19" s="31">
        <f t="shared" si="0"/>
        <v>0</v>
      </c>
      <c r="G19" s="35" t="s">
        <v>15</v>
      </c>
      <c r="H19" s="36">
        <f t="shared" si="2"/>
        <v>0</v>
      </c>
    </row>
    <row r="20" spans="1:8" ht="30">
      <c r="A20" s="25">
        <v>10</v>
      </c>
      <c r="B20" s="20" t="s">
        <v>26</v>
      </c>
      <c r="C20" s="21">
        <v>0</v>
      </c>
      <c r="D20" s="21">
        <v>0</v>
      </c>
      <c r="E20" s="22">
        <v>0</v>
      </c>
      <c r="F20" s="22">
        <f t="shared" si="0"/>
        <v>0</v>
      </c>
      <c r="G20" s="26" t="s">
        <v>15</v>
      </c>
      <c r="H20" s="27" t="s">
        <v>15</v>
      </c>
    </row>
    <row r="21" spans="1:8" s="12" customFormat="1" ht="14.25">
      <c r="A21" s="37"/>
      <c r="B21" s="14" t="s">
        <v>27</v>
      </c>
      <c r="C21" s="15">
        <f>C22+C23+C24+C25+C26+C27+C30+C31+C32+C33+C34+C35+C36</f>
        <v>723631</v>
      </c>
      <c r="D21" s="15">
        <f>D22+D23+D24+D25+D26+D27+D30+D31+D32+D33+D34+D35+D36</f>
        <v>302575</v>
      </c>
      <c r="E21" s="15">
        <f>E22+E23+E24+E25+E26+E27+E30+E31+E32+E33+E34+E35+E36</f>
        <v>299032</v>
      </c>
      <c r="F21" s="16">
        <f t="shared" si="0"/>
        <v>-3543</v>
      </c>
      <c r="G21" s="17">
        <f t="shared" si="1"/>
        <v>98.829050648599519</v>
      </c>
      <c r="H21" s="18">
        <f t="shared" si="2"/>
        <v>41.323823882614207</v>
      </c>
    </row>
    <row r="22" spans="1:8" ht="42" customHeight="1">
      <c r="A22" s="25">
        <v>11</v>
      </c>
      <c r="B22" s="20" t="s">
        <v>28</v>
      </c>
      <c r="C22" s="21">
        <v>4563</v>
      </c>
      <c r="D22" s="21">
        <v>1510</v>
      </c>
      <c r="E22" s="22">
        <v>1510</v>
      </c>
      <c r="F22" s="22">
        <f t="shared" si="0"/>
        <v>0</v>
      </c>
      <c r="G22" s="23">
        <f t="shared" si="1"/>
        <v>100</v>
      </c>
      <c r="H22" s="24">
        <f t="shared" si="2"/>
        <v>33.092263861494629</v>
      </c>
    </row>
    <row r="23" spans="1:8" ht="63.6" customHeight="1">
      <c r="A23" s="25">
        <v>12</v>
      </c>
      <c r="B23" s="20" t="s">
        <v>29</v>
      </c>
      <c r="C23" s="21">
        <v>450612</v>
      </c>
      <c r="D23" s="21">
        <v>183385</v>
      </c>
      <c r="E23" s="22">
        <v>161052</v>
      </c>
      <c r="F23" s="22">
        <f t="shared" si="0"/>
        <v>-22333</v>
      </c>
      <c r="G23" s="23">
        <f t="shared" si="1"/>
        <v>87.821795675764108</v>
      </c>
      <c r="H23" s="24">
        <f t="shared" si="2"/>
        <v>35.740725946046709</v>
      </c>
    </row>
    <row r="24" spans="1:8" ht="58.9" customHeight="1">
      <c r="A24" s="38" t="s">
        <v>30</v>
      </c>
      <c r="B24" s="39" t="s">
        <v>31</v>
      </c>
      <c r="C24" s="21">
        <v>23546</v>
      </c>
      <c r="D24" s="21">
        <v>5886</v>
      </c>
      <c r="E24" s="21">
        <v>4153</v>
      </c>
      <c r="F24" s="22">
        <f t="shared" si="0"/>
        <v>-1733</v>
      </c>
      <c r="G24" s="23">
        <f t="shared" si="1"/>
        <v>70.557254502208636</v>
      </c>
      <c r="H24" s="24">
        <f t="shared" si="2"/>
        <v>17.63781534018517</v>
      </c>
    </row>
    <row r="25" spans="1:8" ht="52.15" customHeight="1">
      <c r="A25" s="25">
        <v>14</v>
      </c>
      <c r="B25" s="20" t="s">
        <v>32</v>
      </c>
      <c r="C25" s="21">
        <v>48853</v>
      </c>
      <c r="D25" s="21">
        <v>18164</v>
      </c>
      <c r="E25" s="22">
        <v>22157</v>
      </c>
      <c r="F25" s="22">
        <f t="shared" si="0"/>
        <v>3993</v>
      </c>
      <c r="G25" s="23">
        <f t="shared" si="1"/>
        <v>121.98304338251486</v>
      </c>
      <c r="H25" s="24">
        <f t="shared" si="2"/>
        <v>45.354430638855341</v>
      </c>
    </row>
    <row r="26" spans="1:8" ht="40.15" customHeight="1">
      <c r="A26" s="25">
        <v>15</v>
      </c>
      <c r="B26" s="20" t="s">
        <v>33</v>
      </c>
      <c r="C26" s="21">
        <v>6578</v>
      </c>
      <c r="D26" s="21">
        <v>1380</v>
      </c>
      <c r="E26" s="22">
        <v>3627</v>
      </c>
      <c r="F26" s="22">
        <f t="shared" si="0"/>
        <v>2247</v>
      </c>
      <c r="G26" s="23">
        <f t="shared" si="1"/>
        <v>262.82608695652175</v>
      </c>
      <c r="H26" s="24">
        <f t="shared" si="2"/>
        <v>55.138339920948617</v>
      </c>
    </row>
    <row r="27" spans="1:8" ht="25.5" customHeight="1">
      <c r="A27" s="73">
        <v>16</v>
      </c>
      <c r="B27" s="20" t="s">
        <v>34</v>
      </c>
      <c r="C27" s="21">
        <f>C28+C29</f>
        <v>4056</v>
      </c>
      <c r="D27" s="21">
        <f t="shared" ref="D27:E27" si="5">D28+D29</f>
        <v>1269</v>
      </c>
      <c r="E27" s="21">
        <f t="shared" si="5"/>
        <v>1605</v>
      </c>
      <c r="F27" s="22">
        <f t="shared" si="0"/>
        <v>336</v>
      </c>
      <c r="G27" s="23">
        <f t="shared" si="1"/>
        <v>126.47754137115838</v>
      </c>
      <c r="H27" s="24">
        <f t="shared" si="2"/>
        <v>39.571005917159766</v>
      </c>
    </row>
    <row r="28" spans="1:8" s="34" customFormat="1" ht="24.75" customHeight="1">
      <c r="A28" s="73"/>
      <c r="B28" s="29" t="s">
        <v>35</v>
      </c>
      <c r="C28" s="30">
        <v>1627</v>
      </c>
      <c r="D28" s="30">
        <v>406</v>
      </c>
      <c r="E28" s="31">
        <v>407</v>
      </c>
      <c r="F28" s="31">
        <f t="shared" si="0"/>
        <v>1</v>
      </c>
      <c r="G28" s="32">
        <f t="shared" si="1"/>
        <v>100.24630541871922</v>
      </c>
      <c r="H28" s="33">
        <f t="shared" si="2"/>
        <v>25.015365703749232</v>
      </c>
    </row>
    <row r="29" spans="1:8" s="34" customFormat="1" ht="15" customHeight="1">
      <c r="A29" s="73"/>
      <c r="B29" s="29" t="s">
        <v>36</v>
      </c>
      <c r="C29" s="30">
        <v>2429</v>
      </c>
      <c r="D29" s="30">
        <v>863</v>
      </c>
      <c r="E29" s="31">
        <v>1198</v>
      </c>
      <c r="F29" s="31">
        <f t="shared" si="0"/>
        <v>335</v>
      </c>
      <c r="G29" s="32">
        <f t="shared" si="1"/>
        <v>138.81807647740442</v>
      </c>
      <c r="H29" s="33">
        <f t="shared" si="2"/>
        <v>49.32070811033347</v>
      </c>
    </row>
    <row r="30" spans="1:8" ht="15" customHeight="1">
      <c r="A30" s="25">
        <v>17</v>
      </c>
      <c r="B30" s="20" t="s">
        <v>37</v>
      </c>
      <c r="C30" s="21">
        <v>1421</v>
      </c>
      <c r="D30" s="21">
        <v>592</v>
      </c>
      <c r="E30" s="22">
        <v>1288</v>
      </c>
      <c r="F30" s="22">
        <f t="shared" si="0"/>
        <v>696</v>
      </c>
      <c r="G30" s="23">
        <f t="shared" si="1"/>
        <v>217.56756756756758</v>
      </c>
      <c r="H30" s="24">
        <f t="shared" si="2"/>
        <v>90.64039408866995</v>
      </c>
    </row>
    <row r="31" spans="1:8" ht="30">
      <c r="A31" s="25">
        <v>18</v>
      </c>
      <c r="B31" s="20" t="s">
        <v>38</v>
      </c>
      <c r="C31" s="21">
        <v>43234</v>
      </c>
      <c r="D31" s="21">
        <v>14669</v>
      </c>
      <c r="E31" s="21">
        <v>15348</v>
      </c>
      <c r="F31" s="22">
        <f t="shared" si="0"/>
        <v>679</v>
      </c>
      <c r="G31" s="23">
        <f t="shared" si="1"/>
        <v>104.62880905310519</v>
      </c>
      <c r="H31" s="24">
        <f t="shared" si="2"/>
        <v>35.499838090391819</v>
      </c>
    </row>
    <row r="32" spans="1:8" ht="65.45" customHeight="1">
      <c r="A32" s="25">
        <v>19</v>
      </c>
      <c r="B32" s="20" t="s">
        <v>39</v>
      </c>
      <c r="C32" s="21">
        <v>19518</v>
      </c>
      <c r="D32" s="21">
        <v>10962</v>
      </c>
      <c r="E32" s="22">
        <v>14935</v>
      </c>
      <c r="F32" s="22">
        <f t="shared" si="0"/>
        <v>3973</v>
      </c>
      <c r="G32" s="23">
        <f t="shared" si="1"/>
        <v>136.24338624338623</v>
      </c>
      <c r="H32" s="24">
        <f t="shared" si="2"/>
        <v>76.519110564607033</v>
      </c>
    </row>
    <row r="33" spans="1:8" ht="26.25" customHeight="1">
      <c r="A33" s="25">
        <v>20</v>
      </c>
      <c r="B33" s="20" t="s">
        <v>40</v>
      </c>
      <c r="C33" s="21">
        <v>79623</v>
      </c>
      <c r="D33" s="21">
        <v>55667</v>
      </c>
      <c r="E33" s="22">
        <v>58900</v>
      </c>
      <c r="F33" s="22">
        <f t="shared" si="0"/>
        <v>3233</v>
      </c>
      <c r="G33" s="26">
        <f t="shared" si="1"/>
        <v>105.80774965419369</v>
      </c>
      <c r="H33" s="24">
        <f t="shared" si="2"/>
        <v>73.973600592793545</v>
      </c>
    </row>
    <row r="34" spans="1:8" ht="15">
      <c r="A34" s="25">
        <v>21</v>
      </c>
      <c r="B34" s="20" t="s">
        <v>41</v>
      </c>
      <c r="C34" s="21">
        <v>11939</v>
      </c>
      <c r="D34" s="21">
        <v>513</v>
      </c>
      <c r="E34" s="22">
        <v>2433</v>
      </c>
      <c r="F34" s="22">
        <f t="shared" si="0"/>
        <v>1920</v>
      </c>
      <c r="G34" s="26">
        <f t="shared" si="1"/>
        <v>474.26900584795317</v>
      </c>
      <c r="H34" s="24">
        <f t="shared" si="2"/>
        <v>20.378591171789932</v>
      </c>
    </row>
    <row r="35" spans="1:8" ht="15" customHeight="1">
      <c r="A35" s="25">
        <v>22</v>
      </c>
      <c r="B35" s="20" t="s">
        <v>42</v>
      </c>
      <c r="C35" s="21">
        <v>23395</v>
      </c>
      <c r="D35" s="21">
        <v>7981</v>
      </c>
      <c r="E35" s="22">
        <v>10039</v>
      </c>
      <c r="F35" s="22">
        <f t="shared" si="0"/>
        <v>2058</v>
      </c>
      <c r="G35" s="26">
        <f t="shared" si="1"/>
        <v>125.78624232552312</v>
      </c>
      <c r="H35" s="24">
        <f t="shared" si="2"/>
        <v>42.910878392818979</v>
      </c>
    </row>
    <row r="36" spans="1:8" ht="15" customHeight="1">
      <c r="A36" s="25">
        <v>23</v>
      </c>
      <c r="B36" s="20" t="s">
        <v>43</v>
      </c>
      <c r="C36" s="21">
        <v>6293</v>
      </c>
      <c r="D36" s="21">
        <v>597</v>
      </c>
      <c r="E36" s="22">
        <v>1985</v>
      </c>
      <c r="F36" s="22">
        <f t="shared" si="0"/>
        <v>1388</v>
      </c>
      <c r="G36" s="26">
        <f t="shared" si="1"/>
        <v>332.49581239530988</v>
      </c>
      <c r="H36" s="24">
        <f t="shared" si="2"/>
        <v>31.542984268234548</v>
      </c>
    </row>
    <row r="37" spans="1:8" s="12" customFormat="1" ht="14.25">
      <c r="A37" s="75" t="s">
        <v>44</v>
      </c>
      <c r="B37" s="76"/>
      <c r="C37" s="15">
        <f>C5+C21</f>
        <v>6205142</v>
      </c>
      <c r="D37" s="15">
        <f>D5+D21</f>
        <v>1967033</v>
      </c>
      <c r="E37" s="15">
        <f>E5+E21</f>
        <v>1967861</v>
      </c>
      <c r="F37" s="16">
        <f t="shared" si="0"/>
        <v>828</v>
      </c>
      <c r="G37" s="17">
        <f t="shared" si="1"/>
        <v>100.04209385404312</v>
      </c>
      <c r="H37" s="18">
        <f t="shared" si="2"/>
        <v>31.713391893368438</v>
      </c>
    </row>
    <row r="38" spans="1:8" s="12" customFormat="1" ht="14.25">
      <c r="A38" s="73">
        <v>24</v>
      </c>
      <c r="B38" s="40" t="s">
        <v>45</v>
      </c>
      <c r="C38" s="15">
        <f>C39+C41+C42</f>
        <v>11506986</v>
      </c>
      <c r="D38" s="15">
        <f>D39+D41+D42</f>
        <v>4268675</v>
      </c>
      <c r="E38" s="15">
        <f>E39+E41+E40+E42</f>
        <v>4269633</v>
      </c>
      <c r="F38" s="16">
        <f t="shared" si="0"/>
        <v>958</v>
      </c>
      <c r="G38" s="17">
        <f t="shared" si="1"/>
        <v>100.02244256121631</v>
      </c>
      <c r="H38" s="18">
        <f t="shared" si="2"/>
        <v>37.104703177704394</v>
      </c>
    </row>
    <row r="39" spans="1:8" ht="24.75" customHeight="1">
      <c r="A39" s="73"/>
      <c r="B39" s="20" t="s">
        <v>46</v>
      </c>
      <c r="C39" s="21">
        <v>11577464</v>
      </c>
      <c r="D39" s="21">
        <v>4339153</v>
      </c>
      <c r="E39" s="21">
        <v>4339153</v>
      </c>
      <c r="F39" s="22">
        <f t="shared" si="0"/>
        <v>0</v>
      </c>
      <c r="G39" s="23">
        <f t="shared" si="1"/>
        <v>100</v>
      </c>
      <c r="H39" s="24">
        <f t="shared" si="2"/>
        <v>37.479304621461139</v>
      </c>
    </row>
    <row r="40" spans="1:8" ht="24.75" customHeight="1">
      <c r="A40" s="73"/>
      <c r="B40" s="20" t="s">
        <v>47</v>
      </c>
      <c r="C40" s="21">
        <v>0</v>
      </c>
      <c r="D40" s="21">
        <v>0</v>
      </c>
      <c r="E40" s="21">
        <v>44</v>
      </c>
      <c r="F40" s="22">
        <f t="shared" si="0"/>
        <v>44</v>
      </c>
      <c r="G40" s="26" t="s">
        <v>15</v>
      </c>
      <c r="H40" s="27" t="s">
        <v>15</v>
      </c>
    </row>
    <row r="41" spans="1:8" ht="38.450000000000003" customHeight="1">
      <c r="A41" s="73"/>
      <c r="B41" s="41" t="s">
        <v>48</v>
      </c>
      <c r="C41" s="21">
        <v>2186</v>
      </c>
      <c r="D41" s="21">
        <v>2186</v>
      </c>
      <c r="E41" s="22">
        <v>3426</v>
      </c>
      <c r="F41" s="22">
        <f t="shared" si="0"/>
        <v>1240</v>
      </c>
      <c r="G41" s="23">
        <f t="shared" si="1"/>
        <v>156.72461116193961</v>
      </c>
      <c r="H41" s="24">
        <f t="shared" si="2"/>
        <v>156.72461116193961</v>
      </c>
    </row>
    <row r="42" spans="1:8" ht="27" customHeight="1">
      <c r="A42" s="74"/>
      <c r="B42" s="20" t="s">
        <v>49</v>
      </c>
      <c r="C42" s="21">
        <v>-72664</v>
      </c>
      <c r="D42" s="21">
        <v>-72664</v>
      </c>
      <c r="E42" s="22">
        <v>-72990</v>
      </c>
      <c r="F42" s="22">
        <f t="shared" si="0"/>
        <v>-326</v>
      </c>
      <c r="G42" s="23">
        <f t="shared" si="1"/>
        <v>100.44864031707586</v>
      </c>
      <c r="H42" s="24">
        <f t="shared" si="2"/>
        <v>100.44864031707586</v>
      </c>
    </row>
    <row r="43" spans="1:8" s="12" customFormat="1" ht="14.25">
      <c r="A43" s="77" t="s">
        <v>50</v>
      </c>
      <c r="B43" s="78"/>
      <c r="C43" s="42">
        <f>C37+C38</f>
        <v>17712128</v>
      </c>
      <c r="D43" s="42">
        <f>D37+D38</f>
        <v>6235708</v>
      </c>
      <c r="E43" s="43">
        <f>E37+E38</f>
        <v>6237494</v>
      </c>
      <c r="F43" s="43">
        <f t="shared" si="0"/>
        <v>1786</v>
      </c>
      <c r="G43" s="44">
        <f t="shared" si="1"/>
        <v>100.02864149507961</v>
      </c>
      <c r="H43" s="45">
        <f t="shared" si="2"/>
        <v>35.21594920723247</v>
      </c>
    </row>
    <row r="44" spans="1:8" s="12" customFormat="1" ht="14.25">
      <c r="A44" s="46"/>
      <c r="B44" s="46"/>
      <c r="C44" s="47"/>
      <c r="D44" s="47"/>
      <c r="E44" s="48"/>
      <c r="F44" s="48"/>
      <c r="G44" s="49"/>
      <c r="H44" s="49"/>
    </row>
    <row r="45" spans="1:8" s="12" customFormat="1" ht="14.25">
      <c r="A45" s="70" t="s">
        <v>51</v>
      </c>
      <c r="B45" s="70"/>
      <c r="C45" s="70"/>
      <c r="D45" s="70"/>
      <c r="E45" s="70"/>
      <c r="F45" s="70"/>
      <c r="G45" s="70"/>
      <c r="H45" s="70"/>
    </row>
    <row r="46" spans="1:8" s="12" customFormat="1" ht="75">
      <c r="A46" s="6" t="s">
        <v>52</v>
      </c>
      <c r="B46" s="7" t="s">
        <v>53</v>
      </c>
      <c r="C46" s="8" t="s">
        <v>4</v>
      </c>
      <c r="D46" s="8" t="s">
        <v>5</v>
      </c>
      <c r="E46" s="9" t="s">
        <v>54</v>
      </c>
      <c r="F46" s="10" t="s">
        <v>7</v>
      </c>
      <c r="G46" s="10" t="s">
        <v>55</v>
      </c>
      <c r="H46" s="11" t="s">
        <v>9</v>
      </c>
    </row>
    <row r="47" spans="1:8" s="12" customFormat="1" ht="15">
      <c r="A47" s="50" t="s">
        <v>56</v>
      </c>
      <c r="B47" s="51" t="s">
        <v>57</v>
      </c>
      <c r="C47" s="21">
        <v>1365176</v>
      </c>
      <c r="D47" s="21">
        <v>498758</v>
      </c>
      <c r="E47" s="22">
        <v>498716</v>
      </c>
      <c r="F47" s="52">
        <v>42</v>
      </c>
      <c r="G47" s="53">
        <v>99.991579082440779</v>
      </c>
      <c r="H47" s="54">
        <v>36.531260438214559</v>
      </c>
    </row>
    <row r="48" spans="1:8" s="12" customFormat="1" ht="30">
      <c r="A48" s="50" t="s">
        <v>58</v>
      </c>
      <c r="B48" s="51" t="s">
        <v>59</v>
      </c>
      <c r="C48" s="21">
        <v>132075</v>
      </c>
      <c r="D48" s="21">
        <v>47161</v>
      </c>
      <c r="E48" s="22">
        <v>47161</v>
      </c>
      <c r="F48" s="52">
        <v>0</v>
      </c>
      <c r="G48" s="53">
        <v>100</v>
      </c>
      <c r="H48" s="54">
        <v>35.707741813363619</v>
      </c>
    </row>
    <row r="49" spans="1:8" s="12" customFormat="1" ht="15">
      <c r="A49" s="50" t="s">
        <v>60</v>
      </c>
      <c r="B49" s="51" t="s">
        <v>61</v>
      </c>
      <c r="C49" s="21">
        <v>2086025</v>
      </c>
      <c r="D49" s="21">
        <v>459033</v>
      </c>
      <c r="E49" s="22">
        <v>455476</v>
      </c>
      <c r="F49" s="52">
        <v>3557</v>
      </c>
      <c r="G49" s="53">
        <v>99.225110177263943</v>
      </c>
      <c r="H49" s="54">
        <v>21.83463764815858</v>
      </c>
    </row>
    <row r="50" spans="1:8" s="12" customFormat="1" ht="15">
      <c r="A50" s="50" t="s">
        <v>62</v>
      </c>
      <c r="B50" s="51" t="s">
        <v>63</v>
      </c>
      <c r="C50" s="21">
        <v>919760</v>
      </c>
      <c r="D50" s="21">
        <v>207336</v>
      </c>
      <c r="E50" s="22">
        <v>207322</v>
      </c>
      <c r="F50" s="52">
        <v>14</v>
      </c>
      <c r="G50" s="53">
        <v>99.993247675271064</v>
      </c>
      <c r="H50" s="54">
        <v>22.54088022962512</v>
      </c>
    </row>
    <row r="51" spans="1:8" s="12" customFormat="1" ht="15">
      <c r="A51" s="50" t="s">
        <v>64</v>
      </c>
      <c r="B51" s="51" t="s">
        <v>65</v>
      </c>
      <c r="C51" s="21">
        <v>10015108</v>
      </c>
      <c r="D51" s="21">
        <v>3924168</v>
      </c>
      <c r="E51" s="22">
        <v>3858523</v>
      </c>
      <c r="F51" s="52">
        <v>65645</v>
      </c>
      <c r="G51" s="53">
        <v>98.327161324387745</v>
      </c>
      <c r="H51" s="54">
        <v>38.527023373087935</v>
      </c>
    </row>
    <row r="52" spans="1:8" s="12" customFormat="1" ht="15">
      <c r="A52" s="50" t="s">
        <v>66</v>
      </c>
      <c r="B52" s="51" t="s">
        <v>67</v>
      </c>
      <c r="C52" s="21">
        <v>477315</v>
      </c>
      <c r="D52" s="21">
        <v>170323</v>
      </c>
      <c r="E52" s="22">
        <v>170084</v>
      </c>
      <c r="F52" s="52">
        <v>239</v>
      </c>
      <c r="G52" s="53">
        <v>99.859678375791873</v>
      </c>
      <c r="H52" s="54">
        <v>35.633491509799612</v>
      </c>
    </row>
    <row r="53" spans="1:8" s="12" customFormat="1" ht="15">
      <c r="A53" s="50" t="s">
        <v>68</v>
      </c>
      <c r="B53" s="51" t="s">
        <v>69</v>
      </c>
      <c r="C53" s="21">
        <v>3122207</v>
      </c>
      <c r="D53" s="21">
        <v>1565914</v>
      </c>
      <c r="E53" s="22">
        <v>1563707</v>
      </c>
      <c r="F53" s="52">
        <v>2207</v>
      </c>
      <c r="G53" s="53">
        <v>99.859059948375204</v>
      </c>
      <c r="H53" s="54">
        <v>50.083386527542856</v>
      </c>
    </row>
    <row r="54" spans="1:8" s="12" customFormat="1" ht="15">
      <c r="A54" s="50" t="s">
        <v>70</v>
      </c>
      <c r="B54" s="20" t="s">
        <v>71</v>
      </c>
      <c r="C54" s="21">
        <v>280711</v>
      </c>
      <c r="D54" s="21">
        <v>90886</v>
      </c>
      <c r="E54" s="22">
        <v>90886</v>
      </c>
      <c r="F54" s="52">
        <v>0</v>
      </c>
      <c r="G54" s="53">
        <v>100</v>
      </c>
      <c r="H54" s="54">
        <v>32.377071080221292</v>
      </c>
    </row>
    <row r="55" spans="1:8" s="12" customFormat="1" ht="15">
      <c r="A55" s="50" t="s">
        <v>72</v>
      </c>
      <c r="B55" s="20" t="s">
        <v>73</v>
      </c>
      <c r="C55" s="21">
        <v>23198</v>
      </c>
      <c r="D55" s="21">
        <v>9922</v>
      </c>
      <c r="E55" s="22">
        <v>9922</v>
      </c>
      <c r="F55" s="52">
        <v>0</v>
      </c>
      <c r="G55" s="53">
        <v>100</v>
      </c>
      <c r="H55" s="54">
        <v>42.770928528321406</v>
      </c>
    </row>
    <row r="56" spans="1:8" s="12" customFormat="1" ht="15">
      <c r="A56" s="50" t="s">
        <v>74</v>
      </c>
      <c r="B56" s="20" t="s">
        <v>75</v>
      </c>
      <c r="C56" s="21">
        <v>56150</v>
      </c>
      <c r="D56" s="21">
        <v>33836</v>
      </c>
      <c r="E56" s="22">
        <v>33836</v>
      </c>
      <c r="F56" s="52">
        <v>0</v>
      </c>
      <c r="G56" s="53">
        <v>100</v>
      </c>
      <c r="H56" s="54">
        <v>60.260017809439006</v>
      </c>
    </row>
    <row r="57" spans="1:8" s="12" customFormat="1" ht="15">
      <c r="A57" s="55"/>
      <c r="B57" s="40" t="s">
        <v>76</v>
      </c>
      <c r="C57" s="56">
        <v>18477725</v>
      </c>
      <c r="D57" s="56">
        <v>7007337</v>
      </c>
      <c r="E57" s="56">
        <v>6935633</v>
      </c>
      <c r="F57" s="56">
        <v>71704</v>
      </c>
      <c r="G57" s="57">
        <v>99</v>
      </c>
      <c r="H57" s="58">
        <v>37.5</v>
      </c>
    </row>
    <row r="58" spans="1:8" s="12" customFormat="1" ht="15">
      <c r="A58" s="59"/>
      <c r="B58" s="60" t="s">
        <v>77</v>
      </c>
      <c r="C58" s="61">
        <v>-949452</v>
      </c>
      <c r="D58" s="61"/>
      <c r="E58" s="61">
        <v>-2026675</v>
      </c>
      <c r="F58" s="61"/>
      <c r="G58" s="61"/>
      <c r="H58" s="62"/>
    </row>
    <row r="59" spans="1:8" ht="14.25" customHeight="1">
      <c r="A59" s="79"/>
      <c r="B59" s="69"/>
      <c r="C59" s="63"/>
    </row>
    <row r="60" spans="1:8" ht="48.6" customHeight="1">
      <c r="A60" s="80" t="s">
        <v>78</v>
      </c>
      <c r="B60" s="81"/>
      <c r="C60" s="64"/>
      <c r="D60" s="65"/>
      <c r="E60" s="66"/>
      <c r="F60" s="68" t="s">
        <v>79</v>
      </c>
      <c r="G60" s="68"/>
      <c r="H60" s="82"/>
    </row>
    <row r="61" spans="1:8">
      <c r="A61" s="79"/>
      <c r="B61" s="69"/>
      <c r="C61" s="63"/>
    </row>
    <row r="62" spans="1:8">
      <c r="A62" s="79"/>
      <c r="B62" s="69"/>
      <c r="C62" s="63"/>
    </row>
    <row r="63" spans="1:8">
      <c r="A63" s="79"/>
      <c r="B63" s="69"/>
      <c r="C63" s="63"/>
      <c r="E63" s="83"/>
      <c r="F63" s="83"/>
      <c r="G63" s="67"/>
    </row>
  </sheetData>
  <mergeCells count="17">
    <mergeCell ref="A63:B63"/>
    <mergeCell ref="E63:F63"/>
    <mergeCell ref="A59:B59"/>
    <mergeCell ref="A60:B60"/>
    <mergeCell ref="F60:H60"/>
    <mergeCell ref="A61:B61"/>
    <mergeCell ref="A62:B62"/>
    <mergeCell ref="A27:A29"/>
    <mergeCell ref="A37:B37"/>
    <mergeCell ref="A38:A42"/>
    <mergeCell ref="A43:B43"/>
    <mergeCell ref="A45:H45"/>
    <mergeCell ref="F1:H1"/>
    <mergeCell ref="A2:H2"/>
    <mergeCell ref="G3:H3"/>
    <mergeCell ref="A13:A15"/>
    <mergeCell ref="A16:A19"/>
  </mergeCells>
  <pageMargins left="0.78740157480314965" right="0" top="0" bottom="0" header="0.15748031496062992" footer="0.19685039370078741"/>
  <pageSetup paperSize="9" scale="72" fitToHeight="0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revision>1</cp:revision>
  <cp:lastPrinted>2023-06-13T14:53:49Z</cp:lastPrinted>
  <dcterms:created xsi:type="dcterms:W3CDTF">2002-11-26T08:28:37Z</dcterms:created>
  <dcterms:modified xsi:type="dcterms:W3CDTF">2023-06-13T14:54:47Z</dcterms:modified>
</cp:coreProperties>
</file>